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g8la0es\"/>
    </mc:Choice>
  </mc:AlternateContent>
  <xr:revisionPtr revIDLastSave="0" documentId="13_ncr:1_{88399948-EED4-48A5-8078-51EBFCCF83C9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78" i="1"/>
  <c r="F77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<sst xmlns="http://schemas.openxmlformats.org/spreadsheetml/2006/main" count="207" uniqueCount="130">
  <si>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</si>
  <si>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</si>
  <si>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</si>
  <si>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</si>
  <si>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</si>
  <si>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</si>
  <si>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</si>
  <si>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</si>
  <si>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</si>
  <si>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</si>
  <si>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</si>
  <si>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</si>
  <si>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</si>
  <si>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</si>
  <si>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</si>
  <si>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52</t>
  </si>
  <si>
    <t>WYK-TAL40</t>
  </si>
  <si>
    <t>Zdarcie pokrywy na talerzach 40 cm x 40 cm</t>
  </si>
  <si>
    <t>TSZT</t>
  </si>
  <si>
    <t xml:space="preserve"> 59</t>
  </si>
  <si>
    <t>PRZ-TALSA</t>
  </si>
  <si>
    <t>Przekopanie gleby na talerzach w miejscu sadzenia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</si>
  <si>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</si>
  <si>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</si>
  <si>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</si>
  <si>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</si>
  <si>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</si>
  <si>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</si>
  <si>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</si>
  <si>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</si>
  <si>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</si>
  <si>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</si>
  <si>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</si>
  <si>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</si>
  <si>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</si>
  <si>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</si>
  <si>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</si>
  <si>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HA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</si>
  <si>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</si>
  <si>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</si>
  <si>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</si>
  <si>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</si>
  <si>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</si>
  <si>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</si>
  <si>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</si>
  <si>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</si>
  <si>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</si>
  <si>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</si>
  <si>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</si>
  <si>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</si>
  <si>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144</t>
  </si>
  <si>
    <t>SZUK-OWA2</t>
  </si>
  <si>
    <t>Próbne poszukiwania owadów w ściole metodą dwóch drzew próbnych</t>
  </si>
  <si>
    <t>SZT</t>
  </si>
  <si>
    <t>145</t>
  </si>
  <si>
    <t>SMAR-PBIO</t>
  </si>
  <si>
    <t>Smarowanie pni biopreparatem</t>
  </si>
  <si>
    <t>149</t>
  </si>
  <si>
    <t>GRODZ-SRN</t>
  </si>
  <si>
    <t>Grodzenie upraw przed zwierzyną siatką rozbiórkową</t>
  </si>
  <si>
    <t>HM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</si>
  <si>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</si>
  <si>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</si>
  <si>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</si>
  <si>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</si>
  <si>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</si>
  <si>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</si>
  <si>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</si>
  <si>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</si>
  <si>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</si>
  <si>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</si>
  <si>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</si>
  <si>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</si>
  <si>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</si>
  <si>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</si>
  <si>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</si>
  <si>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</si>
  <si>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</si>
  <si>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</si>
  <si>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</si>
  <si>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</si>
  <si>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</si>
  <si>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</si>
  <si>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</si>
  <si>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</si>
  <si>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</si>
  <si>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</si>
  <si>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</si>
  <si>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</si>
  <si>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</si>
  <si>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</si>
  <si>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</si>
  <si>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</si>
  <si>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</si>
  <si>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</si>
  <si>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</si>
  <si>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</si>
  <si>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</si>
  <si>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</si>
  <si>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</si>
  <si>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</si>
  <si>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</si>
  <si>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</si>
  <si>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</si>
  <si>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</si>
  <si>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</si>
  <si>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</si>
  <si>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</si>
  <si>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</si>
  <si>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</si>
  <si>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</si>
  <si>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</si>
  <si>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3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</si>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</sst>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17"/>
  <sheetViews>
    <sheetView tabSelected="1" topLeftCell="A100" workbookViewId="0">
      <selection activeCell="S23" sqref="S2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9" t="s">
        <v>104</v>
      </c>
      <c r="J2" s="19"/>
      <c r="K2" s="19"/>
      <c r="L2" s="19"/>
      <c r="M2" s="19"/>
      <c r="N2" s="19"/>
      <c r="O2" s="19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9" t="s">
        <v>105</v>
      </c>
      <c r="C10" s="9"/>
      <c r="D10" s="9"/>
    </row>
    <row r="11" spans="2:15" s="1" customFormat="1" ht="12.2" customHeight="1" x14ac:dyDescent="0.2">
      <c r="B11" s="9"/>
      <c r="C11" s="9"/>
      <c r="D11" s="9"/>
      <c r="G11" s="38" t="s">
        <v>106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107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3" t="s">
        <v>108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85" customHeight="1" x14ac:dyDescent="0.2">
      <c r="B18" s="13" t="s">
        <v>109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85" customHeight="1" x14ac:dyDescent="0.2">
      <c r="B20" s="13" t="s">
        <v>110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85" customHeight="1" x14ac:dyDescent="0.2">
      <c r="B22" s="13" t="s">
        <v>111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11" t="s">
        <v>112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66.75" customHeight="1" x14ac:dyDescent="0.2">
      <c r="B26" s="30" t="str">
        <f xml:space="preserve"> "1.  Za wykonanie przedmiotu zamówienia w tym Pakiecie oferujemy następujące wynagrodzenie brutto: " &amp; TEXT(F78,"#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113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0" t="s">
        <v>10</v>
      </c>
      <c r="M31" s="2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513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17"/>
    </row>
    <row r="33" spans="2:13" s="1" customFormat="1" ht="3.2" customHeight="1" x14ac:dyDescent="0.2"/>
    <row r="34" spans="2:13" s="1" customFormat="1" ht="18.2" customHeight="1" x14ac:dyDescent="0.2">
      <c r="B34" s="13" t="s">
        <v>114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63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0" t="s">
        <v>10</v>
      </c>
      <c r="M36" s="20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5111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17"/>
    </row>
    <row r="38" spans="2:13" s="1" customFormat="1" ht="3.2" customHeight="1" x14ac:dyDescent="0.2"/>
    <row r="39" spans="2:13" s="1" customFormat="1" ht="18.2" customHeight="1" x14ac:dyDescent="0.2">
      <c r="B39" s="13" t="s">
        <v>115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61.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0" t="s">
        <v>10</v>
      </c>
      <c r="M41" s="20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25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17"/>
    </row>
    <row r="43" spans="2:13" s="1" customFormat="1" ht="3.2" customHeight="1" x14ac:dyDescent="0.2"/>
    <row r="44" spans="2:13" s="1" customFormat="1" ht="18.2" customHeight="1" x14ac:dyDescent="0.2">
      <c r="B44" s="13" t="s">
        <v>116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69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0" t="s">
        <v>10</v>
      </c>
      <c r="M46" s="20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140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17"/>
    </row>
    <row r="48" spans="2:13" s="1" customFormat="1" ht="9" customHeight="1" x14ac:dyDescent="0.2"/>
    <row r="49" spans="2:13" s="1" customFormat="1" ht="57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0" t="s">
        <v>10</v>
      </c>
      <c r="M49" s="20"/>
    </row>
    <row r="50" spans="2:13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0.3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17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0.3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17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16.05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17"/>
    </row>
    <row r="53" spans="2:13" s="1" customFormat="1" ht="19.7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18</v>
      </c>
      <c r="G53" s="8">
        <v>16.52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17"/>
    </row>
    <row r="54" spans="2:13" s="1" customFormat="1" ht="19.7" customHeight="1" x14ac:dyDescent="0.2">
      <c r="B54" s="5">
        <v>9</v>
      </c>
      <c r="C54" s="6" t="s">
        <v>28</v>
      </c>
      <c r="D54" s="6" t="s">
        <v>29</v>
      </c>
      <c r="E54" s="7" t="s">
        <v>30</v>
      </c>
      <c r="F54" s="6" t="s">
        <v>18</v>
      </c>
      <c r="G54" s="8">
        <v>15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17"/>
    </row>
    <row r="55" spans="2:13" s="1" customFormat="1" ht="19.7" customHeight="1" x14ac:dyDescent="0.2">
      <c r="B55" s="5">
        <v>10</v>
      </c>
      <c r="C55" s="6" t="s">
        <v>31</v>
      </c>
      <c r="D55" s="6" t="s">
        <v>32</v>
      </c>
      <c r="E55" s="7" t="s">
        <v>33</v>
      </c>
      <c r="F55" s="6" t="s">
        <v>18</v>
      </c>
      <c r="G55" s="8">
        <v>47.57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17"/>
    </row>
    <row r="56" spans="2:13" s="1" customFormat="1" ht="28.7" customHeight="1" x14ac:dyDescent="0.2">
      <c r="B56" s="5">
        <v>11</v>
      </c>
      <c r="C56" s="6" t="s">
        <v>34</v>
      </c>
      <c r="D56" s="6" t="s">
        <v>35</v>
      </c>
      <c r="E56" s="7" t="s">
        <v>36</v>
      </c>
      <c r="F56" s="6" t="s">
        <v>37</v>
      </c>
      <c r="G56" s="8">
        <v>9.3699999999999992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17"/>
    </row>
    <row r="57" spans="2:13" s="1" customFormat="1" ht="28.7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37</v>
      </c>
      <c r="G57" s="8">
        <v>3.32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17"/>
    </row>
    <row r="58" spans="2:13" s="1" customFormat="1" ht="19.7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37</v>
      </c>
      <c r="G58" s="8">
        <v>3.28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17"/>
    </row>
    <row r="59" spans="2:13" s="1" customFormat="1" ht="19.7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37</v>
      </c>
      <c r="G59" s="8">
        <v>11.61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17"/>
    </row>
    <row r="60" spans="2:13" s="1" customFormat="1" ht="28.7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37</v>
      </c>
      <c r="G60" s="8">
        <v>7.33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17"/>
    </row>
    <row r="61" spans="2:13" s="1" customFormat="1" ht="28.7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53</v>
      </c>
      <c r="G61" s="8">
        <v>12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17"/>
    </row>
    <row r="62" spans="2:13" s="1" customFormat="1" ht="19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37</v>
      </c>
      <c r="G62" s="8">
        <v>2.2200000000000002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17"/>
    </row>
    <row r="63" spans="2:13" s="1" customFormat="1" ht="19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60</v>
      </c>
      <c r="G63" s="8">
        <v>11.3</v>
      </c>
      <c r="H63" s="23">
        <v>0</v>
      </c>
      <c r="I63" s="21">
        <f>ROUND(G63* H63,2)</f>
        <v>0</v>
      </c>
      <c r="J63" s="5">
        <v>23</v>
      </c>
      <c r="K63" s="21">
        <f>ROUND(I63* J63/100,2)</f>
        <v>0</v>
      </c>
      <c r="L63" s="22">
        <f>ROUND(I63+ K63,2)</f>
        <v>0</v>
      </c>
      <c r="M63" s="17"/>
    </row>
    <row r="64" spans="2:13" s="1" customFormat="1" ht="19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64</v>
      </c>
      <c r="G64" s="8">
        <v>23</v>
      </c>
      <c r="H64" s="23">
        <v>0</v>
      </c>
      <c r="I64" s="21">
        <f>ROUND(G64* H64,2)</f>
        <v>0</v>
      </c>
      <c r="J64" s="5">
        <v>23</v>
      </c>
      <c r="K64" s="21">
        <f>ROUND(I64* J64/100,2)</f>
        <v>0</v>
      </c>
      <c r="L64" s="22">
        <f>ROUND(I64+ K64,2)</f>
        <v>0</v>
      </c>
      <c r="M64" s="17"/>
    </row>
    <row r="65" spans="2:14" s="1" customFormat="1" ht="19.7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37</v>
      </c>
      <c r="G65" s="8">
        <v>9.73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17"/>
    </row>
    <row r="66" spans="2:14" s="1" customFormat="1" ht="28.7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64</v>
      </c>
      <c r="G66" s="8">
        <v>2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17"/>
    </row>
    <row r="67" spans="2:14" s="1" customFormat="1" ht="19.7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18</v>
      </c>
      <c r="G67" s="8">
        <v>16.05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17"/>
    </row>
    <row r="68" spans="2:14" s="1" customFormat="1" ht="19.7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18</v>
      </c>
      <c r="G68" s="8">
        <v>16.52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17"/>
    </row>
    <row r="69" spans="2:14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18</v>
      </c>
      <c r="G69" s="8">
        <v>0.1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17"/>
    </row>
    <row r="70" spans="2:14" s="1" customFormat="1" ht="28.7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83</v>
      </c>
      <c r="G70" s="8">
        <v>170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17"/>
    </row>
    <row r="71" spans="2:14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64</v>
      </c>
      <c r="G71" s="8">
        <v>400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17"/>
    </row>
    <row r="72" spans="2:14" s="1" customFormat="1" ht="19.7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64</v>
      </c>
      <c r="G72" s="8">
        <v>8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17"/>
    </row>
    <row r="73" spans="2:14" s="1" customFormat="1" ht="19.7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64</v>
      </c>
      <c r="G73" s="8">
        <v>10</v>
      </c>
      <c r="H73" s="23">
        <v>0</v>
      </c>
      <c r="I73" s="21">
        <f>ROUND(G73* H73,2)</f>
        <v>0</v>
      </c>
      <c r="J73" s="5">
        <v>23</v>
      </c>
      <c r="K73" s="21">
        <f>ROUND(I73* J73/100,2)</f>
        <v>0</v>
      </c>
      <c r="L73" s="22">
        <f>ROUND(I73+ K73,2)</f>
        <v>0</v>
      </c>
      <c r="M73" s="17"/>
    </row>
    <row r="74" spans="2:14" s="1" customFormat="1" ht="19.7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64</v>
      </c>
      <c r="G74" s="8">
        <v>54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17"/>
    </row>
    <row r="75" spans="2:14" s="1" customFormat="1" ht="19.7" customHeight="1" x14ac:dyDescent="0.2">
      <c r="B75" s="5">
        <v>30</v>
      </c>
      <c r="C75" s="6" t="s">
        <v>96</v>
      </c>
      <c r="D75" s="6" t="s">
        <v>97</v>
      </c>
      <c r="E75" s="7" t="s">
        <v>95</v>
      </c>
      <c r="F75" s="6" t="s">
        <v>64</v>
      </c>
      <c r="G75" s="8">
        <v>2</v>
      </c>
      <c r="H75" s="23">
        <v>0</v>
      </c>
      <c r="I75" s="21">
        <f>ROUND(G75* H75,2)</f>
        <v>0</v>
      </c>
      <c r="J75" s="5">
        <v>23</v>
      </c>
      <c r="K75" s="21">
        <f>ROUND(I75* J75/100,2)</f>
        <v>0</v>
      </c>
      <c r="L75" s="22">
        <f>ROUND(I75+ K75,2)</f>
        <v>0</v>
      </c>
      <c r="M75" s="17"/>
    </row>
    <row r="76" spans="2:14" s="1" customFormat="1" ht="13.5" customHeight="1" x14ac:dyDescent="0.2"/>
    <row r="77" spans="2:14" s="1" customFormat="1" ht="21.4" customHeight="1" x14ac:dyDescent="0.2">
      <c r="B77" s="15" t="s">
        <v>98</v>
      </c>
      <c r="C77" s="15"/>
      <c r="D77" s="15"/>
      <c r="E77" s="15"/>
      <c r="F77" s="24">
        <f>ROUND(I32+I37+I42+I47+I50+I51+I52+I53+I54+I55+I56+I57+I58+I59+I60+I61+I62+I63+I64+I65+I66+I67+I68+I69+I70+I71+I72+I73+I74+I75,2)</f>
        <v>0</v>
      </c>
      <c r="G77" s="25"/>
      <c r="H77" s="25"/>
      <c r="I77" s="25"/>
      <c r="J77" s="25"/>
      <c r="K77" s="25"/>
      <c r="L77" s="25"/>
      <c r="M77" s="26"/>
    </row>
    <row r="78" spans="2:14" s="1" customFormat="1" ht="21.4" customHeight="1" x14ac:dyDescent="0.2">
      <c r="B78" s="15" t="s">
        <v>99</v>
      </c>
      <c r="C78" s="15"/>
      <c r="D78" s="15"/>
      <c r="E78" s="15"/>
      <c r="F78" s="27">
        <f>ROUND(L32+L37+L42+L47+L50+L51+L52+L53+L54+L55+L56+L57+L58+L59+L60+L61+L62+L63+L64+L65+L66+L67+L68+L69+L70+L71+L72+L73+L74+L75,2)</f>
        <v>0</v>
      </c>
      <c r="G78" s="28"/>
      <c r="H78" s="28"/>
      <c r="I78" s="28"/>
      <c r="J78" s="28"/>
      <c r="K78" s="28"/>
      <c r="L78" s="28"/>
      <c r="M78" s="29"/>
    </row>
    <row r="79" spans="2:14" s="1" customFormat="1" ht="11.1" customHeight="1" x14ac:dyDescent="0.2"/>
    <row r="80" spans="2:14" s="1" customFormat="1" ht="80.099999999999994" customHeight="1" x14ac:dyDescent="0.2">
      <c r="B80" s="31" t="s">
        <v>117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spans="2:14" s="1" customFormat="1" ht="2.65" customHeight="1" x14ac:dyDescent="0.2"/>
    <row r="82" spans="2:14" s="1" customFormat="1" ht="110.1" customHeight="1" x14ac:dyDescent="0.2">
      <c r="B82" s="31" t="s">
        <v>118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3" spans="2:14" s="1" customFormat="1" ht="5.25" customHeight="1" x14ac:dyDescent="0.2"/>
    <row r="84" spans="2:14" s="1" customFormat="1" ht="110.1" customHeight="1" x14ac:dyDescent="0.2">
      <c r="B84" s="10" t="s">
        <v>119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2:14" s="1" customFormat="1" ht="5.25" customHeight="1" x14ac:dyDescent="0.2"/>
    <row r="86" spans="2:14" s="1" customFormat="1" ht="37.9" customHeight="1" x14ac:dyDescent="0.2">
      <c r="B86" s="32" t="s">
        <v>100</v>
      </c>
      <c r="C86" s="32"/>
      <c r="D86" s="32"/>
      <c r="E86" s="32"/>
      <c r="F86" s="34" t="s">
        <v>101</v>
      </c>
      <c r="G86" s="34"/>
      <c r="H86" s="34"/>
      <c r="I86" s="34"/>
      <c r="J86" s="34"/>
      <c r="K86" s="34"/>
      <c r="L86" s="34"/>
    </row>
    <row r="87" spans="2:14" s="1" customFormat="1" ht="28.7" customHeight="1" x14ac:dyDescent="0.2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</row>
    <row r="88" spans="2:14" s="1" customFormat="1" ht="28.7" customHeight="1" x14ac:dyDescent="0.2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4" s="1" customFormat="1" ht="28.7" customHeight="1" x14ac:dyDescent="0.2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</row>
    <row r="90" spans="2:14" s="1" customFormat="1" ht="28.7" customHeight="1" x14ac:dyDescent="0.2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4" s="1" customFormat="1" ht="2.65" customHeight="1" x14ac:dyDescent="0.2"/>
    <row r="92" spans="2:14" s="1" customFormat="1" ht="203.1" customHeight="1" x14ac:dyDescent="0.2">
      <c r="B92" s="31" t="s">
        <v>120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</row>
    <row r="93" spans="2:14" s="1" customFormat="1" ht="2.65" customHeight="1" x14ac:dyDescent="0.2"/>
    <row r="94" spans="2:14" s="1" customFormat="1" ht="36.950000000000003" customHeight="1" x14ac:dyDescent="0.2">
      <c r="B94" s="35" t="s">
        <v>121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spans="2:14" s="1" customFormat="1" ht="2.65" customHeight="1" x14ac:dyDescent="0.2"/>
    <row r="96" spans="2:14" s="1" customFormat="1" ht="37.9" customHeight="1" x14ac:dyDescent="0.2">
      <c r="B96" s="32" t="s">
        <v>102</v>
      </c>
      <c r="C96" s="32"/>
      <c r="D96" s="32"/>
      <c r="E96" s="32"/>
      <c r="F96" s="36" t="s">
        <v>103</v>
      </c>
      <c r="G96" s="36"/>
      <c r="H96" s="36"/>
      <c r="I96" s="36"/>
      <c r="J96" s="36"/>
      <c r="K96" s="36"/>
      <c r="L96" s="36"/>
    </row>
    <row r="97" spans="2:14" s="1" customFormat="1" ht="28.7" customHeight="1" x14ac:dyDescent="0.2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2:14" s="1" customFormat="1" ht="28.7" customHeight="1" x14ac:dyDescent="0.2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</row>
    <row r="99" spans="2:14" s="1" customFormat="1" ht="28.7" customHeight="1" x14ac:dyDescent="0.2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</row>
    <row r="100" spans="2:14" s="1" customFormat="1" ht="28.7" customHeight="1" x14ac:dyDescent="0.2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4" s="1" customFormat="1" ht="2.65" customHeight="1" x14ac:dyDescent="0.2"/>
    <row r="102" spans="2:14" s="1" customFormat="1" ht="159.94999999999999" customHeight="1" x14ac:dyDescent="0.2">
      <c r="B102" s="31" t="s">
        <v>122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2:14" s="1" customFormat="1" ht="2.65" customHeight="1" x14ac:dyDescent="0.2"/>
    <row r="104" spans="2:14" s="1" customFormat="1" ht="54.95" customHeight="1" x14ac:dyDescent="0.2">
      <c r="B104" s="31" t="s">
        <v>123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spans="2:14" s="1" customFormat="1" ht="2.65" customHeight="1" x14ac:dyDescent="0.2"/>
    <row r="106" spans="2:14" s="1" customFormat="1" ht="60" customHeight="1" x14ac:dyDescent="0.2">
      <c r="B106" s="10" t="s">
        <v>124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2:14" s="1" customFormat="1" ht="2.65" customHeight="1" x14ac:dyDescent="0.2"/>
    <row r="108" spans="2:14" s="1" customFormat="1" ht="48" customHeight="1" x14ac:dyDescent="0.2">
      <c r="B108" s="10" t="s">
        <v>125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2:14" s="1" customFormat="1" ht="2.65" customHeight="1" x14ac:dyDescent="0.2"/>
    <row r="110" spans="2:14" s="1" customFormat="1" ht="125.1" customHeight="1" x14ac:dyDescent="0.2">
      <c r="B110" s="31" t="s">
        <v>126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</row>
    <row r="111" spans="2:14" s="1" customFormat="1" ht="2.65" customHeight="1" x14ac:dyDescent="0.2"/>
    <row r="112" spans="2:14" s="1" customFormat="1" ht="84.95" customHeight="1" x14ac:dyDescent="0.2">
      <c r="B112" s="31" t="s">
        <v>127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</row>
    <row r="113" spans="2:10" s="1" customFormat="1" ht="36" customHeight="1" x14ac:dyDescent="0.2"/>
    <row r="114" spans="2:10" s="1" customFormat="1" ht="17.649999999999999" customHeight="1" x14ac:dyDescent="0.2">
      <c r="I114" s="18" t="s">
        <v>128</v>
      </c>
      <c r="J114" s="18"/>
    </row>
    <row r="115" spans="2:10" s="1" customFormat="1" ht="66.75" customHeight="1" x14ac:dyDescent="0.2"/>
    <row r="116" spans="2:10" s="1" customFormat="1" ht="81.599999999999994" customHeight="1" x14ac:dyDescent="0.2">
      <c r="B116" s="12" t="s">
        <v>129</v>
      </c>
      <c r="C116" s="12"/>
      <c r="D116" s="12"/>
      <c r="E116" s="12"/>
      <c r="F116" s="12"/>
      <c r="G116" s="12"/>
      <c r="H116" s="12"/>
      <c r="I116" s="12"/>
      <c r="J116" s="12"/>
    </row>
    <row r="117" spans="2:10" s="1" customFormat="1" ht="28.7" customHeight="1" x14ac:dyDescent="0.2"/>
  </sheetData>
  <mergeCells count="92">
    <mergeCell ref="B16:I16"/>
    <mergeCell ref="B18:I18"/>
    <mergeCell ref="B20:I20"/>
    <mergeCell ref="B22:I22"/>
    <mergeCell ref="B3:E3"/>
    <mergeCell ref="B5:E5"/>
    <mergeCell ref="B7:E7"/>
    <mergeCell ref="L75:M75"/>
    <mergeCell ref="L68:M68"/>
    <mergeCell ref="L69:M69"/>
    <mergeCell ref="L70:M70"/>
    <mergeCell ref="L71:M71"/>
    <mergeCell ref="L72:M72"/>
    <mergeCell ref="L65:M65"/>
    <mergeCell ref="L66:M66"/>
    <mergeCell ref="L67:M67"/>
    <mergeCell ref="L73:M73"/>
    <mergeCell ref="L74:M74"/>
    <mergeCell ref="L52:M52"/>
    <mergeCell ref="L53:M53"/>
    <mergeCell ref="L54:M54"/>
    <mergeCell ref="L63:M63"/>
    <mergeCell ref="L64:M64"/>
    <mergeCell ref="F97:L97"/>
    <mergeCell ref="F98:L98"/>
    <mergeCell ref="F99:L99"/>
    <mergeCell ref="I114:J11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F87:L87"/>
    <mergeCell ref="F88:L88"/>
    <mergeCell ref="F89:L89"/>
    <mergeCell ref="F90:L90"/>
    <mergeCell ref="F96:L96"/>
    <mergeCell ref="B4:D4"/>
    <mergeCell ref="B44:K44"/>
    <mergeCell ref="B6:D6"/>
    <mergeCell ref="B77:E77"/>
    <mergeCell ref="B78:E78"/>
    <mergeCell ref="B8:D8"/>
    <mergeCell ref="E14:G14"/>
    <mergeCell ref="G11:N12"/>
    <mergeCell ref="L55:M55"/>
    <mergeCell ref="L56:M56"/>
    <mergeCell ref="L57:M57"/>
    <mergeCell ref="L58:M58"/>
    <mergeCell ref="L59:M59"/>
    <mergeCell ref="L60:M60"/>
    <mergeCell ref="L61:M61"/>
    <mergeCell ref="L62:M62"/>
    <mergeCell ref="B108:N108"/>
    <mergeCell ref="B110:N110"/>
    <mergeCell ref="B112:N112"/>
    <mergeCell ref="B116:J116"/>
    <mergeCell ref="B24:L24"/>
    <mergeCell ref="B26:L26"/>
    <mergeCell ref="B29:K29"/>
    <mergeCell ref="B34:K34"/>
    <mergeCell ref="B39:K39"/>
    <mergeCell ref="B80:N80"/>
    <mergeCell ref="B82:N82"/>
    <mergeCell ref="B84:N84"/>
    <mergeCell ref="F100:L100"/>
    <mergeCell ref="F77:M77"/>
    <mergeCell ref="F78:M78"/>
    <mergeCell ref="F86:L86"/>
    <mergeCell ref="B10:D11"/>
    <mergeCell ref="B100:E100"/>
    <mergeCell ref="B102:N102"/>
    <mergeCell ref="B104:N104"/>
    <mergeCell ref="B106:N106"/>
    <mergeCell ref="B86:E86"/>
    <mergeCell ref="B87:E87"/>
    <mergeCell ref="B88:E88"/>
    <mergeCell ref="B89:E89"/>
    <mergeCell ref="B90:E90"/>
    <mergeCell ref="B92:N92"/>
    <mergeCell ref="B94:N94"/>
    <mergeCell ref="B96:E96"/>
    <mergeCell ref="B97:E97"/>
    <mergeCell ref="B98:E98"/>
    <mergeCell ref="B99:E99"/>
  </mergeCells>
  <pageMargins left="0.7" right="0.7" top="0.75" bottom="0.75" header="0.3" footer="0.3"/>
  <pageSetup paperSize="9" scale="96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cp:lastPrinted>2023-10-19T08:57:15Z</cp:lastPrinted>
  <dcterms:created xsi:type="dcterms:W3CDTF">2023-10-19T08:44:58Z</dcterms:created>
  <dcterms:modified xsi:type="dcterms:W3CDTF">2023-10-20T09:18:48Z</dcterms:modified>
</cp:coreProperties>
</file>